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055"/>
  </bookViews>
  <sheets>
    <sheet name="2015" sheetId="1" r:id="rId1"/>
  </sheets>
  <definedNames>
    <definedName name="_xlnm.Print_Area" localSheetId="0">'2015'!$B$3:$S$37</definedName>
  </definedNames>
  <calcPr calcId="145621"/>
</workbook>
</file>

<file path=xl/calcChain.xml><?xml version="1.0" encoding="utf-8"?>
<calcChain xmlns="http://schemas.openxmlformats.org/spreadsheetml/2006/main">
  <c r="G18" i="1" l="1"/>
  <c r="H18" i="1"/>
  <c r="I18" i="1"/>
  <c r="J18" i="1"/>
  <c r="K18" i="1"/>
  <c r="L18" i="1"/>
  <c r="M18" i="1"/>
  <c r="N18" i="1"/>
  <c r="O18" i="1"/>
  <c r="P18" i="1"/>
  <c r="Q18" i="1"/>
  <c r="E18" i="1"/>
  <c r="F18" i="1"/>
  <c r="R21" i="1" l="1"/>
  <c r="R22" i="1"/>
  <c r="R20" i="1"/>
  <c r="R15" i="1"/>
  <c r="R16" i="1"/>
  <c r="R17" i="1"/>
  <c r="R14" i="1"/>
  <c r="R23" i="1"/>
  <c r="R18" i="1" l="1"/>
  <c r="E23" i="1" l="1"/>
  <c r="Q23" i="1"/>
  <c r="P23" i="1"/>
  <c r="O23" i="1"/>
  <c r="N23" i="1"/>
  <c r="M23" i="1"/>
  <c r="L23" i="1"/>
  <c r="K23" i="1"/>
  <c r="J23" i="1"/>
  <c r="I23" i="1"/>
  <c r="H23" i="1"/>
  <c r="G23" i="1"/>
  <c r="F23" i="1"/>
  <c r="Q24" i="1"/>
  <c r="P24" i="1"/>
  <c r="N24" i="1"/>
  <c r="L24" i="1"/>
  <c r="K24" i="1"/>
  <c r="J24" i="1"/>
  <c r="I24" i="1"/>
  <c r="H24" i="1"/>
  <c r="G24" i="1"/>
  <c r="F24" i="1"/>
  <c r="M24" i="1" l="1"/>
  <c r="O24" i="1"/>
  <c r="E24" i="1"/>
  <c r="R24" i="1"/>
  <c r="U24" i="1"/>
  <c r="U23" i="1"/>
</calcChain>
</file>

<file path=xl/sharedStrings.xml><?xml version="1.0" encoding="utf-8"?>
<sst xmlns="http://schemas.openxmlformats.org/spreadsheetml/2006/main" count="76" uniqueCount="47">
  <si>
    <t>от  ______________20___г.</t>
  </si>
  <si>
    <t>№ п/п</t>
  </si>
  <si>
    <t>Наименование структурного подразделения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</si>
  <si>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</si>
  <si>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</si>
  <si>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</si>
  <si>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</si>
  <si>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</si>
  <si>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</si>
  <si>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</si>
  <si>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</si>
  <si>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</si>
  <si>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</si>
  <si>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</si>
  <si>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</si>
  <si>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"ТеплоНефть" в т.ч.</t>
  </si>
  <si>
    <t>1.</t>
  </si>
  <si>
    <t>ИТОГО:</t>
  </si>
  <si>
    <t>2.</t>
  </si>
  <si>
    <t>2.1.</t>
  </si>
  <si>
    <t>ОАО "СН-МНГ"</t>
  </si>
  <si>
    <t>Исполнитель:</t>
  </si>
  <si>
    <t>Заказчик:</t>
  </si>
  <si>
    <t>ИТОГО ВСЕГО:</t>
  </si>
  <si>
    <t>М.П.</t>
  </si>
  <si>
    <t>Наименование тепломеханического оборудования</t>
  </si>
  <si>
    <t>Количество, шт.</t>
  </si>
  <si>
    <t>Всего, шт</t>
  </si>
  <si>
    <t>к Договору №_____________________________</t>
  </si>
  <si>
    <t xml:space="preserve">
(должность иного лица действующего на основании доверенности)</t>
  </si>
  <si>
    <t>__________________________________</t>
  </si>
  <si>
    <t>____________________________________</t>
  </si>
  <si>
    <t>Аганское НГДУ</t>
  </si>
  <si>
    <t>Ватинское НГДУ</t>
  </si>
  <si>
    <t>НГП-4, ДНС, Ачимовский ЛУ</t>
  </si>
  <si>
    <t>ЦППН-1, Ново-Покурский ЛУ</t>
  </si>
  <si>
    <t>печь ПП-1,6</t>
  </si>
  <si>
    <t>печь ПТБ-10</t>
  </si>
  <si>
    <t>Количество, шт</t>
  </si>
  <si>
    <t>НГП-4, ДНС-2, Тайлаковский ЛУ</t>
  </si>
  <si>
    <t>ЦППН-1, ДНС, Узунский ЛУ</t>
  </si>
  <si>
    <t>НГП-5, ДНС-1, Западно-Усть-Балыкский ЛУ</t>
  </si>
  <si>
    <t>Всего
количество 
на  2016 год.</t>
  </si>
  <si>
    <t>НГП-4, ДНС-1, Тайлаковский ЛУ</t>
  </si>
  <si>
    <t>НГП-5, ДНС-1, Западно-Асомкинский ЛУ</t>
  </si>
  <si>
    <t>Приложение № 2</t>
  </si>
  <si>
    <t>План-график по сервисному обслуживанию газового оборудования ГРП (ГРУ, ШРП).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</si>
</sst>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9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" fontId="18" fillId="0" borderId="0">
      <alignment vertical="center"/>
    </xf>
  </cellStyleXfs>
  <cellXfs count="73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0" fontId="5" fillId="0" borderId="0" xfId="2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10" fillId="0" borderId="0" xfId="0" applyNumberFormat="1" applyFont="1" applyFill="1"/>
    <xf numFmtId="0" fontId="10" fillId="0" borderId="0" xfId="0" applyFont="1" applyFill="1"/>
    <xf numFmtId="0" fontId="9" fillId="0" borderId="3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43" fontId="13" fillId="0" borderId="0" xfId="1" applyFont="1" applyFill="1" applyAlignment="1">
      <alignment horizontal="center" vertical="center" wrapText="1"/>
    </xf>
    <xf numFmtId="43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4" fontId="15" fillId="0" borderId="0" xfId="0" applyNumberFormat="1" applyFont="1" applyFill="1"/>
    <xf numFmtId="43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16" fillId="0" borderId="0" xfId="0" applyFont="1" applyFill="1"/>
    <xf numFmtId="2" fontId="7" fillId="0" borderId="0" xfId="0" applyNumberFormat="1" applyFont="1" applyFill="1"/>
    <xf numFmtId="0" fontId="7" fillId="0" borderId="0" xfId="0" applyFont="1" applyFill="1"/>
    <xf numFmtId="4" fontId="5" fillId="0" borderId="0" xfId="0" applyNumberFormat="1" applyFont="1" applyFill="1" applyAlignment="1"/>
    <xf numFmtId="0" fontId="16" fillId="0" borderId="0" xfId="0" applyFont="1" applyFill="1" applyAlignment="1"/>
    <xf numFmtId="4" fontId="1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4" fontId="7" fillId="0" borderId="0" xfId="0" applyNumberFormat="1" applyFont="1" applyFill="1" applyAlignment="1">
      <alignment horizontal="center"/>
    </xf>
    <xf numFmtId="0" fontId="8" fillId="0" borderId="3" xfId="2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3" fillId="0" borderId="0" xfId="0" applyFont="1" applyFill="1" applyAlignment="1">
      <alignment horizont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9" fillId="0" borderId="2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4" fontId="2" fillId="0" borderId="4" xfId="2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left" vertical="center" wrapText="1"/>
    </xf>
    <xf numFmtId="4" fontId="14" fillId="0" borderId="7" xfId="2" applyNumberFormat="1" applyFont="1" applyFill="1" applyBorder="1" applyAlignment="1">
      <alignment horizontal="right" vertical="center" wrapText="1"/>
    </xf>
    <xf numFmtId="43" fontId="7" fillId="0" borderId="7" xfId="1" applyFont="1" applyFill="1" applyBorder="1" applyAlignment="1">
      <alignment horizontal="right" vertical="center" wrapText="1"/>
    </xf>
    <xf numFmtId="43" fontId="12" fillId="0" borderId="7" xfId="1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center" vertical="center" wrapText="1"/>
    </xf>
    <xf numFmtId="3" fontId="14" fillId="0" borderId="7" xfId="2" applyNumberFormat="1" applyFont="1" applyFill="1" applyBorder="1" applyAlignment="1">
      <alignment horizontal="center" vertical="center" wrapText="1"/>
    </xf>
    <xf numFmtId="3" fontId="7" fillId="0" borderId="7" xfId="1" applyNumberFormat="1" applyFont="1" applyFill="1" applyBorder="1" applyAlignment="1">
      <alignment horizontal="center" vertical="center" wrapText="1"/>
    </xf>
    <xf numFmtId="43" fontId="8" fillId="0" borderId="7" xfId="1" applyFont="1" applyFill="1" applyBorder="1" applyAlignment="1">
      <alignment horizontal="right" vertical="center" wrapText="1"/>
    </xf>
    <xf numFmtId="3" fontId="7" fillId="0" borderId="7" xfId="2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4" fontId="16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4" fontId="12" fillId="0" borderId="2" xfId="2" applyNumberFormat="1" applyFont="1" applyFill="1" applyBorder="1" applyAlignment="1">
      <alignment horizontal="center" vertical="center" wrapText="1"/>
    </xf>
    <xf numFmtId="4" fontId="12" fillId="0" borderId="6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0" applyFont="1" applyFill="1" applyBorder="1"/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9" fillId="0" borderId="2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_Договор № 1_ареда ПАЭС_ТВК_2004г" xfId="2"/>
    <cellStyle name="Стиль 1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"/>
  <sheetViews>
    <sheetView tabSelected="1" view="pageBreakPreview" topLeftCell="C3" zoomScale="50" zoomScaleNormal="75" workbookViewId="0">
      <selection activeCell="A7" sqref="A7:S7"/>
    </sheetView>
  </sheetViews>
  <sheetFormatPr defaultRowHeight="16.5" x14ac:dyDescent="0.25"/>
  <cols>
    <col min="1" max="1" width="27.33203125" style="1" hidden="1" customWidth="1"/>
    <col min="2" max="2" width="19" style="2" hidden="1" customWidth="1"/>
    <col min="3" max="3" width="45" style="3" customWidth="1"/>
    <col min="4" max="4" width="63" style="3" customWidth="1"/>
    <col min="5" max="5" width="26.6640625" style="3" customWidth="1"/>
    <col min="6" max="6" width="16.1640625" style="4" bestFit="1" customWidth="1"/>
    <col min="7" max="7" width="18.5" style="3" bestFit="1" customWidth="1"/>
    <col min="8" max="13" width="16.1640625" style="3" bestFit="1" customWidth="1"/>
    <col min="14" max="14" width="19.83203125" style="3" bestFit="1" customWidth="1"/>
    <col min="15" max="15" width="17.83203125" style="3" bestFit="1" customWidth="1"/>
    <col min="16" max="16" width="16.1640625" style="3" bestFit="1" customWidth="1"/>
    <col min="17" max="17" width="17.1640625" style="3" bestFit="1" customWidth="1"/>
    <col min="18" max="18" width="33.6640625" style="3" customWidth="1"/>
    <col min="19" max="19" width="24" style="3" hidden="1" customWidth="1"/>
    <col min="20" max="20" width="29.6640625" style="3" customWidth="1"/>
    <col min="21" max="23" width="25.83203125" style="3" hidden="1" customWidth="1"/>
    <col min="24" max="24" width="27.6640625" style="3" hidden="1" customWidth="1"/>
    <col min="25" max="25" width="14.5" style="3" hidden="1" customWidth="1"/>
    <col min="26" max="26" width="21" style="3" hidden="1" customWidth="1"/>
    <col min="27" max="27" width="26.33203125" style="3" hidden="1" customWidth="1"/>
    <col min="28" max="40" width="0" style="3" hidden="1" customWidth="1"/>
    <col min="41" max="41" width="20" style="3" hidden="1" customWidth="1"/>
    <col min="42" max="42" width="4.5" style="3" customWidth="1"/>
    <col min="43" max="43" width="21.5" style="3" bestFit="1" customWidth="1"/>
    <col min="44" max="16384" width="9.33203125" style="3"/>
  </cols>
  <sheetData>
    <row r="1" spans="1:23" hidden="1" x14ac:dyDescent="0.25"/>
    <row r="2" spans="1:23" hidden="1" x14ac:dyDescent="0.25"/>
    <row r="3" spans="1:23" ht="23.25" customHeight="1" x14ac:dyDescent="0.35">
      <c r="C3" s="54" t="s">
        <v>45</v>
      </c>
      <c r="D3" s="54"/>
      <c r="E3" s="54"/>
      <c r="F3" s="54"/>
    </row>
    <row r="4" spans="1:23" ht="23.25" x14ac:dyDescent="0.35">
      <c r="C4" s="54" t="s">
        <v>28</v>
      </c>
      <c r="D4" s="54"/>
      <c r="E4" s="54"/>
      <c r="F4" s="54"/>
    </row>
    <row r="5" spans="1:23" ht="23.25" x14ac:dyDescent="0.35">
      <c r="C5" s="54" t="s">
        <v>0</v>
      </c>
      <c r="D5" s="54"/>
      <c r="E5" s="54"/>
      <c r="F5" s="54"/>
    </row>
    <row r="6" spans="1:23" ht="29.25" customHeight="1" x14ac:dyDescent="0.35">
      <c r="A6" s="55" t="s">
        <v>46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23" ht="33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</row>
    <row r="8" spans="1:23" ht="34.9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3" ht="44.25" customHeight="1" x14ac:dyDescent="0.25">
      <c r="A9" s="59" t="s">
        <v>1</v>
      </c>
      <c r="B9" s="61" t="s">
        <v>1</v>
      </c>
      <c r="C9" s="63" t="s">
        <v>2</v>
      </c>
      <c r="D9" s="63" t="s">
        <v>25</v>
      </c>
      <c r="E9" s="63" t="s">
        <v>26</v>
      </c>
      <c r="F9" s="30" t="s">
        <v>3</v>
      </c>
      <c r="G9" s="30" t="s">
        <v>4</v>
      </c>
      <c r="H9" s="30" t="s">
        <v>5</v>
      </c>
      <c r="I9" s="30" t="s">
        <v>6</v>
      </c>
      <c r="J9" s="30" t="s">
        <v>7</v>
      </c>
      <c r="K9" s="30" t="s">
        <v>8</v>
      </c>
      <c r="L9" s="30" t="s">
        <v>9</v>
      </c>
      <c r="M9" s="30" t="s">
        <v>10</v>
      </c>
      <c r="N9" s="30" t="s">
        <v>11</v>
      </c>
      <c r="O9" s="30" t="s">
        <v>12</v>
      </c>
      <c r="P9" s="30" t="s">
        <v>13</v>
      </c>
      <c r="Q9" s="30" t="s">
        <v>14</v>
      </c>
      <c r="R9" s="65" t="s">
        <v>42</v>
      </c>
      <c r="S9" s="57" t="s">
        <v>27</v>
      </c>
      <c r="T9" s="7"/>
    </row>
    <row r="10" spans="1:23" s="9" customFormat="1" ht="77.25" customHeight="1" x14ac:dyDescent="0.25">
      <c r="A10" s="60"/>
      <c r="B10" s="62"/>
      <c r="C10" s="64"/>
      <c r="D10" s="67"/>
      <c r="E10" s="67"/>
      <c r="F10" s="38" t="s">
        <v>38</v>
      </c>
      <c r="G10" s="38" t="s">
        <v>38</v>
      </c>
      <c r="H10" s="38" t="s">
        <v>38</v>
      </c>
      <c r="I10" s="38" t="s">
        <v>38</v>
      </c>
      <c r="J10" s="38" t="s">
        <v>38</v>
      </c>
      <c r="K10" s="38" t="s">
        <v>38</v>
      </c>
      <c r="L10" s="38" t="s">
        <v>38</v>
      </c>
      <c r="M10" s="38" t="s">
        <v>38</v>
      </c>
      <c r="N10" s="38" t="s">
        <v>38</v>
      </c>
      <c r="O10" s="38" t="s">
        <v>38</v>
      </c>
      <c r="P10" s="38" t="s">
        <v>38</v>
      </c>
      <c r="Q10" s="38" t="s">
        <v>38</v>
      </c>
      <c r="R10" s="66"/>
      <c r="S10" s="58"/>
      <c r="T10" s="8"/>
    </row>
    <row r="11" spans="1:23" s="14" customFormat="1" ht="22.5" hidden="1" customHeight="1" x14ac:dyDescent="0.2">
      <c r="A11" s="10"/>
      <c r="B11" s="11"/>
      <c r="C11" s="71" t="s">
        <v>15</v>
      </c>
      <c r="D11" s="36"/>
      <c r="E11" s="36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33"/>
      <c r="S11" s="68"/>
      <c r="T11" s="12"/>
      <c r="U11" s="13"/>
      <c r="V11" s="13"/>
      <c r="W11" s="13"/>
    </row>
    <row r="12" spans="1:23" s="14" customFormat="1" ht="12.75" hidden="1" customHeight="1" x14ac:dyDescent="0.2">
      <c r="A12" s="10"/>
      <c r="B12" s="15"/>
      <c r="C12" s="72"/>
      <c r="D12" s="37"/>
      <c r="E12" s="37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34"/>
      <c r="S12" s="69"/>
    </row>
    <row r="13" spans="1:23" s="14" customFormat="1" ht="20.25" x14ac:dyDescent="0.2">
      <c r="A13" s="10"/>
      <c r="B13" s="16" t="s">
        <v>16</v>
      </c>
      <c r="C13" s="39" t="s">
        <v>32</v>
      </c>
      <c r="D13" s="39"/>
      <c r="E13" s="39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  <c r="S13" s="42"/>
      <c r="T13" s="17"/>
      <c r="U13" s="13"/>
      <c r="V13" s="13"/>
      <c r="W13" s="13"/>
    </row>
    <row r="14" spans="1:23" s="14" customFormat="1" ht="40.5" x14ac:dyDescent="0.2">
      <c r="A14" s="10"/>
      <c r="B14" s="16"/>
      <c r="C14" s="43" t="s">
        <v>35</v>
      </c>
      <c r="D14" s="43" t="s">
        <v>37</v>
      </c>
      <c r="E14" s="44">
        <v>6</v>
      </c>
      <c r="F14" s="45"/>
      <c r="G14" s="45">
        <v>6</v>
      </c>
      <c r="H14" s="45"/>
      <c r="I14" s="45"/>
      <c r="J14" s="45">
        <v>6</v>
      </c>
      <c r="K14" s="45"/>
      <c r="L14" s="45"/>
      <c r="M14" s="45">
        <v>6</v>
      </c>
      <c r="N14" s="45"/>
      <c r="O14" s="45"/>
      <c r="P14" s="45">
        <v>6</v>
      </c>
      <c r="Q14" s="45"/>
      <c r="R14" s="46">
        <f>E14</f>
        <v>6</v>
      </c>
      <c r="S14" s="42"/>
      <c r="T14" s="17"/>
      <c r="U14" s="13"/>
      <c r="V14" s="13"/>
      <c r="W14" s="13"/>
    </row>
    <row r="15" spans="1:23" s="14" customFormat="1" ht="42.75" customHeight="1" x14ac:dyDescent="0.2">
      <c r="A15" s="10"/>
      <c r="B15" s="16"/>
      <c r="C15" s="43" t="s">
        <v>41</v>
      </c>
      <c r="D15" s="43" t="s">
        <v>36</v>
      </c>
      <c r="E15" s="44">
        <v>3</v>
      </c>
      <c r="F15" s="45"/>
      <c r="G15" s="45"/>
      <c r="H15" s="45">
        <v>3</v>
      </c>
      <c r="I15" s="45"/>
      <c r="J15" s="45"/>
      <c r="K15" s="45">
        <v>3</v>
      </c>
      <c r="L15" s="45"/>
      <c r="M15" s="45"/>
      <c r="N15" s="45">
        <v>3</v>
      </c>
      <c r="O15" s="45"/>
      <c r="P15" s="45"/>
      <c r="Q15" s="45">
        <v>3</v>
      </c>
      <c r="R15" s="46">
        <f t="shared" ref="R15:R17" si="0">E15</f>
        <v>3</v>
      </c>
      <c r="S15" s="47"/>
      <c r="T15" s="17"/>
      <c r="U15" s="13"/>
      <c r="V15" s="13"/>
      <c r="W15" s="13"/>
    </row>
    <row r="16" spans="1:23" s="14" customFormat="1" ht="42.75" customHeight="1" x14ac:dyDescent="0.2">
      <c r="A16" s="10"/>
      <c r="B16" s="16"/>
      <c r="C16" s="43" t="s">
        <v>44</v>
      </c>
      <c r="D16" s="43" t="s">
        <v>36</v>
      </c>
      <c r="E16" s="44">
        <v>2</v>
      </c>
      <c r="F16" s="45"/>
      <c r="G16" s="45"/>
      <c r="H16" s="45">
        <v>2</v>
      </c>
      <c r="I16" s="45"/>
      <c r="J16" s="45"/>
      <c r="K16" s="45">
        <v>2</v>
      </c>
      <c r="L16" s="45"/>
      <c r="M16" s="45"/>
      <c r="N16" s="45">
        <v>2</v>
      </c>
      <c r="O16" s="45"/>
      <c r="P16" s="45"/>
      <c r="Q16" s="45">
        <v>2</v>
      </c>
      <c r="R16" s="46">
        <f t="shared" si="0"/>
        <v>2</v>
      </c>
      <c r="S16" s="47"/>
      <c r="T16" s="17"/>
      <c r="U16" s="13"/>
      <c r="V16" s="13"/>
      <c r="W16" s="13"/>
    </row>
    <row r="17" spans="1:23" s="14" customFormat="1" ht="42.75" customHeight="1" x14ac:dyDescent="0.2">
      <c r="A17" s="10"/>
      <c r="B17" s="16"/>
      <c r="C17" s="43" t="s">
        <v>34</v>
      </c>
      <c r="D17" s="43" t="s">
        <v>36</v>
      </c>
      <c r="E17" s="44">
        <v>4</v>
      </c>
      <c r="F17" s="45">
        <v>4</v>
      </c>
      <c r="G17" s="45"/>
      <c r="H17" s="45"/>
      <c r="I17" s="45">
        <v>4</v>
      </c>
      <c r="J17" s="45"/>
      <c r="K17" s="45"/>
      <c r="L17" s="45">
        <v>4</v>
      </c>
      <c r="M17" s="45"/>
      <c r="N17" s="45"/>
      <c r="O17" s="45">
        <v>4</v>
      </c>
      <c r="P17" s="45"/>
      <c r="Q17" s="45"/>
      <c r="R17" s="46">
        <f t="shared" si="0"/>
        <v>4</v>
      </c>
      <c r="S17" s="47"/>
      <c r="T17" s="17"/>
      <c r="U17" s="13"/>
      <c r="V17" s="13"/>
      <c r="W17" s="13"/>
    </row>
    <row r="18" spans="1:23" s="14" customFormat="1" ht="20.25" x14ac:dyDescent="0.2">
      <c r="A18" s="10"/>
      <c r="B18" s="16"/>
      <c r="C18" s="43" t="s">
        <v>17</v>
      </c>
      <c r="D18" s="43"/>
      <c r="E18" s="48">
        <f>SUM(E14:E17)</f>
        <v>15</v>
      </c>
      <c r="F18" s="48">
        <f>SUM(F14:F17)</f>
        <v>4</v>
      </c>
      <c r="G18" s="48">
        <f t="shared" ref="G18:Q18" si="1">SUM(G14:G17)</f>
        <v>6</v>
      </c>
      <c r="H18" s="48">
        <f t="shared" si="1"/>
        <v>5</v>
      </c>
      <c r="I18" s="48">
        <f t="shared" si="1"/>
        <v>4</v>
      </c>
      <c r="J18" s="48">
        <f t="shared" si="1"/>
        <v>6</v>
      </c>
      <c r="K18" s="48">
        <f t="shared" si="1"/>
        <v>5</v>
      </c>
      <c r="L18" s="48">
        <f t="shared" si="1"/>
        <v>4</v>
      </c>
      <c r="M18" s="48">
        <f t="shared" si="1"/>
        <v>6</v>
      </c>
      <c r="N18" s="48">
        <f t="shared" si="1"/>
        <v>5</v>
      </c>
      <c r="O18" s="48">
        <f t="shared" si="1"/>
        <v>4</v>
      </c>
      <c r="P18" s="48">
        <f t="shared" si="1"/>
        <v>6</v>
      </c>
      <c r="Q18" s="48">
        <f t="shared" si="1"/>
        <v>5</v>
      </c>
      <c r="R18" s="46">
        <f>SUM(R14:R17)</f>
        <v>15</v>
      </c>
      <c r="S18" s="47"/>
      <c r="T18" s="17"/>
      <c r="U18" s="13"/>
      <c r="V18" s="13"/>
      <c r="W18" s="13"/>
    </row>
    <row r="19" spans="1:23" s="14" customFormat="1" ht="20.25" x14ac:dyDescent="0.2">
      <c r="A19" s="10"/>
      <c r="B19" s="16"/>
      <c r="C19" s="39" t="s">
        <v>33</v>
      </c>
      <c r="D19" s="39"/>
      <c r="E19" s="4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6"/>
      <c r="S19" s="47"/>
      <c r="T19" s="17"/>
      <c r="U19" s="13"/>
      <c r="V19" s="13"/>
      <c r="W19" s="13"/>
    </row>
    <row r="20" spans="1:23" s="14" customFormat="1" ht="40.5" x14ac:dyDescent="0.2">
      <c r="A20" s="10"/>
      <c r="B20" s="16"/>
      <c r="C20" s="43" t="s">
        <v>43</v>
      </c>
      <c r="D20" s="43" t="s">
        <v>36</v>
      </c>
      <c r="E20" s="44">
        <v>4</v>
      </c>
      <c r="F20" s="48">
        <v>4</v>
      </c>
      <c r="G20" s="48"/>
      <c r="H20" s="48"/>
      <c r="I20" s="48">
        <v>4</v>
      </c>
      <c r="J20" s="48"/>
      <c r="K20" s="48"/>
      <c r="L20" s="48">
        <v>4</v>
      </c>
      <c r="M20" s="48"/>
      <c r="N20" s="48"/>
      <c r="O20" s="48">
        <v>4</v>
      </c>
      <c r="P20" s="48"/>
      <c r="Q20" s="48"/>
      <c r="R20" s="46">
        <f>E20</f>
        <v>4</v>
      </c>
      <c r="S20" s="47"/>
      <c r="T20" s="17"/>
      <c r="U20" s="13"/>
      <c r="V20" s="13"/>
      <c r="W20" s="13"/>
    </row>
    <row r="21" spans="1:23" s="14" customFormat="1" ht="40.5" x14ac:dyDescent="0.2">
      <c r="A21" s="10"/>
      <c r="B21" s="16"/>
      <c r="C21" s="43" t="s">
        <v>39</v>
      </c>
      <c r="D21" s="43" t="s">
        <v>36</v>
      </c>
      <c r="E21" s="44">
        <v>6</v>
      </c>
      <c r="F21" s="48"/>
      <c r="G21" s="48">
        <v>6</v>
      </c>
      <c r="H21" s="48"/>
      <c r="I21" s="48"/>
      <c r="J21" s="48">
        <v>6</v>
      </c>
      <c r="K21" s="48"/>
      <c r="L21" s="48"/>
      <c r="M21" s="48">
        <v>6</v>
      </c>
      <c r="N21" s="48"/>
      <c r="O21" s="48"/>
      <c r="P21" s="48">
        <v>6</v>
      </c>
      <c r="Q21" s="48"/>
      <c r="R21" s="46">
        <f t="shared" ref="R21:R22" si="2">E21</f>
        <v>6</v>
      </c>
      <c r="S21" s="47"/>
      <c r="T21" s="17"/>
      <c r="U21" s="13"/>
      <c r="V21" s="13"/>
      <c r="W21" s="13"/>
    </row>
    <row r="22" spans="1:23" s="14" customFormat="1" ht="40.5" x14ac:dyDescent="0.2">
      <c r="A22" s="10"/>
      <c r="B22" s="16"/>
      <c r="C22" s="43" t="s">
        <v>40</v>
      </c>
      <c r="D22" s="43" t="s">
        <v>36</v>
      </c>
      <c r="E22" s="44">
        <v>2</v>
      </c>
      <c r="F22" s="48"/>
      <c r="G22" s="48">
        <v>2</v>
      </c>
      <c r="H22" s="48"/>
      <c r="I22" s="48"/>
      <c r="J22" s="48">
        <v>2</v>
      </c>
      <c r="K22" s="48"/>
      <c r="L22" s="48"/>
      <c r="M22" s="48">
        <v>2</v>
      </c>
      <c r="N22" s="48"/>
      <c r="O22" s="48"/>
      <c r="P22" s="48">
        <v>2</v>
      </c>
      <c r="Q22" s="48"/>
      <c r="R22" s="46">
        <f t="shared" si="2"/>
        <v>2</v>
      </c>
      <c r="S22" s="47"/>
      <c r="T22" s="17"/>
      <c r="U22" s="13"/>
      <c r="V22" s="13"/>
      <c r="W22" s="13"/>
    </row>
    <row r="23" spans="1:23" s="14" customFormat="1" ht="20.25" x14ac:dyDescent="0.2">
      <c r="A23" s="10"/>
      <c r="B23" s="16" t="s">
        <v>18</v>
      </c>
      <c r="C23" s="43" t="s">
        <v>17</v>
      </c>
      <c r="D23" s="43"/>
      <c r="E23" s="48">
        <f t="shared" ref="E23:R23" si="3">SUM(E20:E22)</f>
        <v>12</v>
      </c>
      <c r="F23" s="48">
        <f t="shared" si="3"/>
        <v>4</v>
      </c>
      <c r="G23" s="48">
        <f t="shared" si="3"/>
        <v>8</v>
      </c>
      <c r="H23" s="48">
        <f t="shared" si="3"/>
        <v>0</v>
      </c>
      <c r="I23" s="48">
        <f t="shared" si="3"/>
        <v>4</v>
      </c>
      <c r="J23" s="48">
        <f t="shared" si="3"/>
        <v>8</v>
      </c>
      <c r="K23" s="48">
        <f t="shared" si="3"/>
        <v>0</v>
      </c>
      <c r="L23" s="48">
        <f t="shared" si="3"/>
        <v>4</v>
      </c>
      <c r="M23" s="48">
        <f t="shared" si="3"/>
        <v>8</v>
      </c>
      <c r="N23" s="48">
        <f t="shared" si="3"/>
        <v>0</v>
      </c>
      <c r="O23" s="48">
        <f t="shared" si="3"/>
        <v>4</v>
      </c>
      <c r="P23" s="48">
        <f t="shared" si="3"/>
        <v>8</v>
      </c>
      <c r="Q23" s="48">
        <f t="shared" si="3"/>
        <v>0</v>
      </c>
      <c r="R23" s="46">
        <f t="shared" si="3"/>
        <v>12</v>
      </c>
      <c r="S23" s="47"/>
      <c r="T23" s="17"/>
      <c r="U23" s="13" t="e">
        <f>ROUND((F23*#REF!+#REF!*#REF!+#REF!*#REF!+#REF!*#REF!),2)</f>
        <v>#REF!</v>
      </c>
      <c r="V23" s="13"/>
      <c r="W23" s="13"/>
    </row>
    <row r="24" spans="1:23" s="14" customFormat="1" ht="61.5" customHeight="1" x14ac:dyDescent="0.2">
      <c r="A24" s="10"/>
      <c r="B24" s="16" t="s">
        <v>19</v>
      </c>
      <c r="C24" s="43" t="s">
        <v>23</v>
      </c>
      <c r="D24" s="43"/>
      <c r="E24" s="48">
        <f t="shared" ref="E24:R24" si="4">E18+E23</f>
        <v>27</v>
      </c>
      <c r="F24" s="48">
        <f t="shared" si="4"/>
        <v>8</v>
      </c>
      <c r="G24" s="48">
        <f t="shared" si="4"/>
        <v>14</v>
      </c>
      <c r="H24" s="48">
        <f t="shared" si="4"/>
        <v>5</v>
      </c>
      <c r="I24" s="48">
        <f t="shared" si="4"/>
        <v>8</v>
      </c>
      <c r="J24" s="48">
        <f t="shared" si="4"/>
        <v>14</v>
      </c>
      <c r="K24" s="48">
        <f t="shared" si="4"/>
        <v>5</v>
      </c>
      <c r="L24" s="48">
        <f t="shared" si="4"/>
        <v>8</v>
      </c>
      <c r="M24" s="48">
        <f t="shared" si="4"/>
        <v>14</v>
      </c>
      <c r="N24" s="48">
        <f t="shared" si="4"/>
        <v>5</v>
      </c>
      <c r="O24" s="48">
        <f t="shared" si="4"/>
        <v>8</v>
      </c>
      <c r="P24" s="48">
        <f t="shared" si="4"/>
        <v>14</v>
      </c>
      <c r="Q24" s="48">
        <f t="shared" si="4"/>
        <v>5</v>
      </c>
      <c r="R24" s="46">
        <f t="shared" si="4"/>
        <v>27</v>
      </c>
      <c r="S24" s="47"/>
      <c r="T24" s="17"/>
      <c r="U24" s="13" t="e">
        <f>ROUND((F24*#REF!+#REF!*#REF!+#REF!*#REF!+#REF!*#REF!),2)</f>
        <v>#REF!</v>
      </c>
      <c r="V24" s="13"/>
      <c r="W24" s="13"/>
    </row>
    <row r="25" spans="1:23" x14ac:dyDescent="0.25"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23" x14ac:dyDescent="0.25"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T26" s="7"/>
    </row>
    <row r="27" spans="1:23" x14ac:dyDescent="0.25">
      <c r="S27" s="18"/>
      <c r="T27" s="19"/>
    </row>
    <row r="28" spans="1:23" s="23" customFormat="1" ht="27.75" x14ac:dyDescent="0.4">
      <c r="A28" s="20"/>
      <c r="B28" s="2"/>
      <c r="C28" s="70" t="s">
        <v>21</v>
      </c>
      <c r="D28" s="70"/>
      <c r="E28" s="70"/>
      <c r="F28" s="70"/>
      <c r="G28" s="21"/>
      <c r="H28" s="21"/>
      <c r="I28" s="21"/>
      <c r="J28" s="21"/>
      <c r="K28" s="21"/>
      <c r="L28" s="21"/>
      <c r="M28" s="21"/>
      <c r="N28" s="31" t="s">
        <v>22</v>
      </c>
      <c r="O28" s="31"/>
      <c r="T28" s="22"/>
    </row>
    <row r="29" spans="1:23" s="23" customFormat="1" ht="27.75" x14ac:dyDescent="0.4">
      <c r="A29" s="20"/>
      <c r="B29" s="2"/>
      <c r="C29" s="70" t="s">
        <v>30</v>
      </c>
      <c r="D29" s="70"/>
      <c r="E29" s="70"/>
      <c r="F29" s="70"/>
      <c r="G29" s="21"/>
      <c r="H29" s="21"/>
      <c r="I29" s="21"/>
      <c r="J29" s="21"/>
      <c r="K29" s="21"/>
      <c r="L29" s="21"/>
      <c r="M29" s="21"/>
      <c r="N29" s="24" t="s">
        <v>20</v>
      </c>
      <c r="O29" s="25"/>
      <c r="T29" s="22"/>
    </row>
    <row r="30" spans="1:23" s="23" customFormat="1" ht="47.25" customHeight="1" x14ac:dyDescent="0.4">
      <c r="A30" s="50" t="s">
        <v>31</v>
      </c>
      <c r="B30" s="50" t="s">
        <v>31</v>
      </c>
      <c r="C30" s="50" t="s">
        <v>31</v>
      </c>
      <c r="D30" s="50"/>
      <c r="E30" s="50"/>
      <c r="F30" s="26"/>
      <c r="G30" s="21"/>
      <c r="H30" s="21"/>
      <c r="I30" s="21"/>
      <c r="J30" s="21"/>
      <c r="K30" s="21"/>
      <c r="L30" s="21"/>
      <c r="M30" s="21"/>
      <c r="N30" s="50" t="s">
        <v>31</v>
      </c>
      <c r="O30" s="50"/>
    </row>
    <row r="31" spans="1:23" s="28" customFormat="1" ht="42" customHeight="1" x14ac:dyDescent="0.4">
      <c r="A31" s="32" t="s">
        <v>29</v>
      </c>
      <c r="B31" s="32" t="s">
        <v>29</v>
      </c>
      <c r="C31" s="32" t="s">
        <v>29</v>
      </c>
      <c r="D31" s="32"/>
      <c r="E31" s="32"/>
      <c r="F31" s="26"/>
      <c r="G31" s="21"/>
      <c r="H31" s="21"/>
      <c r="I31" s="21"/>
      <c r="J31" s="21"/>
      <c r="K31" s="21"/>
      <c r="L31" s="21"/>
      <c r="M31" s="21"/>
      <c r="N31" s="32" t="s">
        <v>29</v>
      </c>
      <c r="O31" s="32"/>
      <c r="P31" s="32"/>
      <c r="Q31" s="32"/>
    </row>
    <row r="32" spans="1:23" s="28" customFormat="1" ht="27.75" x14ac:dyDescent="0.4">
      <c r="A32" s="51" t="s">
        <v>30</v>
      </c>
      <c r="B32" s="51" t="s">
        <v>30</v>
      </c>
      <c r="C32" s="51" t="s">
        <v>30</v>
      </c>
      <c r="D32" s="51"/>
      <c r="E32" s="51"/>
      <c r="F32" s="26"/>
      <c r="G32" s="21"/>
      <c r="H32" s="21"/>
      <c r="I32" s="21"/>
      <c r="J32" s="21"/>
      <c r="K32" s="21"/>
      <c r="L32" s="21"/>
      <c r="M32" s="21"/>
      <c r="N32" s="35" t="s">
        <v>30</v>
      </c>
      <c r="O32" s="35"/>
    </row>
    <row r="33" spans="1:20" s="28" customFormat="1" ht="27.75" x14ac:dyDescent="0.4">
      <c r="A33" s="27"/>
      <c r="B33" s="27"/>
      <c r="C33" s="55"/>
      <c r="D33" s="55"/>
      <c r="E33" s="55"/>
      <c r="F33" s="55"/>
      <c r="G33" s="21"/>
      <c r="H33" s="21"/>
      <c r="I33" s="21"/>
      <c r="J33" s="21"/>
      <c r="K33" s="21"/>
      <c r="L33" s="21"/>
      <c r="M33" s="21"/>
    </row>
    <row r="34" spans="1:20" s="23" customFormat="1" ht="27.75" hidden="1" customHeight="1" x14ac:dyDescent="0.4">
      <c r="A34" s="20"/>
      <c r="B34" s="2"/>
      <c r="C34" s="21"/>
      <c r="D34" s="21"/>
      <c r="E34" s="21"/>
      <c r="F34" s="26"/>
      <c r="G34" s="21"/>
      <c r="H34" s="21"/>
      <c r="I34" s="21"/>
      <c r="J34" s="21"/>
      <c r="K34" s="21"/>
      <c r="L34" s="21"/>
      <c r="M34" s="21"/>
      <c r="N34" s="21"/>
      <c r="O34" s="21"/>
    </row>
    <row r="35" spans="1:20" ht="27.75" hidden="1" customHeight="1" x14ac:dyDescent="0.4">
      <c r="C35" s="21"/>
      <c r="D35" s="21"/>
      <c r="E35" s="21"/>
      <c r="F35" s="26"/>
      <c r="G35" s="21"/>
      <c r="H35" s="21"/>
      <c r="I35" s="21"/>
      <c r="J35" s="21"/>
      <c r="K35" s="21"/>
      <c r="L35" s="21"/>
      <c r="M35" s="21"/>
      <c r="N35" s="21"/>
      <c r="O35" s="21"/>
    </row>
    <row r="36" spans="1:20" ht="27.75" x14ac:dyDescent="0.4">
      <c r="C36" s="21" t="s">
        <v>24</v>
      </c>
      <c r="D36" s="21"/>
      <c r="E36" s="21"/>
      <c r="F36" s="26"/>
      <c r="G36" s="21"/>
      <c r="H36" s="21"/>
      <c r="I36" s="21"/>
      <c r="J36" s="21"/>
      <c r="K36" s="21"/>
      <c r="L36" s="21"/>
      <c r="M36" s="21"/>
      <c r="N36" s="21" t="s">
        <v>24</v>
      </c>
      <c r="O36" s="21"/>
      <c r="T36" s="5"/>
    </row>
    <row r="37" spans="1:20" x14ac:dyDescent="0.25">
      <c r="T37" s="5"/>
    </row>
    <row r="38" spans="1:20" ht="20.25" x14ac:dyDescent="0.3">
      <c r="C38" s="23"/>
      <c r="D38" s="23"/>
      <c r="E38" s="23"/>
      <c r="F38" s="29"/>
    </row>
  </sheetData>
  <mergeCells count="29">
    <mergeCell ref="C3:F3"/>
    <mergeCell ref="C33:F33"/>
    <mergeCell ref="Q11:Q12"/>
    <mergeCell ref="S11:S12"/>
    <mergeCell ref="C29:F29"/>
    <mergeCell ref="C28:F28"/>
    <mergeCell ref="M11:M12"/>
    <mergeCell ref="N11:N12"/>
    <mergeCell ref="O11:O12"/>
    <mergeCell ref="P11:P12"/>
    <mergeCell ref="H11:H12"/>
    <mergeCell ref="I11:I12"/>
    <mergeCell ref="J11:J12"/>
    <mergeCell ref="K11:K12"/>
    <mergeCell ref="L11:L12"/>
    <mergeCell ref="C11:C12"/>
    <mergeCell ref="F11:F12"/>
    <mergeCell ref="G11:G12"/>
    <mergeCell ref="C4:F4"/>
    <mergeCell ref="C5:F5"/>
    <mergeCell ref="A6:S6"/>
    <mergeCell ref="A7:S7"/>
    <mergeCell ref="S9:S10"/>
    <mergeCell ref="A9:A10"/>
    <mergeCell ref="B9:B10"/>
    <mergeCell ref="C9:C10"/>
    <mergeCell ref="R9:R10"/>
    <mergeCell ref="D9:D10"/>
    <mergeCell ref="E9:E10"/>
  </mergeCells>
  <pageMargins left="0.19685039370078741" right="0.19685039370078741" top="1.1811023622047245" bottom="0.19685039370078741" header="0.51181102362204722" footer="0.5118110236220472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Сергеевич Трифонов</dc:creator>
  <cp:lastModifiedBy>Валерий Андреевич Посохин</cp:lastModifiedBy>
  <cp:lastPrinted>2014-11-10T09:52:07Z</cp:lastPrinted>
  <dcterms:created xsi:type="dcterms:W3CDTF">2014-10-02T10:09:15Z</dcterms:created>
  <dcterms:modified xsi:type="dcterms:W3CDTF">2015-08-17T10:50:08Z</dcterms:modified>
</cp:coreProperties>
</file>